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TRom\Desktop\утвержденные сметы_Островского 71 26.08.2019\"/>
    </mc:Choice>
  </mc:AlternateContent>
  <bookViews>
    <workbookView xWindow="-120" yWindow="-120" windowWidth="20730" windowHeight="11760" tabRatio="771"/>
  </bookViews>
  <sheets>
    <sheet name="Мои данные" sheetId="8" r:id="rId1"/>
    <sheet name="Ведомость ресурсов" sheetId="16" r:id="rId2"/>
  </sheets>
  <definedNames>
    <definedName name="Print_Titles" localSheetId="1">'Ведомость ресурсов'!$26:$26</definedName>
    <definedName name="Print_Titles" localSheetId="0">'Мои данные'!$28:$28</definedName>
    <definedName name="_xlnm.Print_Titles" localSheetId="1">'Ведомость ресурсов'!$26:$26</definedName>
    <definedName name="_xlnm.Print_Titles" localSheetId="0">'Мои данные'!$28:$28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9" i="16" l="1"/>
  <c r="M30" i="16"/>
  <c r="M31" i="16"/>
  <c r="M32" i="16"/>
  <c r="J20" i="16"/>
  <c r="G20" i="16"/>
  <c r="J18" i="16"/>
  <c r="G18" i="16"/>
  <c r="J17" i="16"/>
  <c r="G17" i="16"/>
  <c r="J16" i="16"/>
  <c r="G16" i="16"/>
  <c r="J22" i="8"/>
  <c r="G22" i="8"/>
  <c r="J20" i="8"/>
  <c r="G20" i="8"/>
  <c r="J19" i="8"/>
  <c r="G19" i="8"/>
  <c r="J18" i="8"/>
  <c r="G18" i="8"/>
  <c r="J44" i="8"/>
  <c r="J43" i="8"/>
  <c r="G44" i="8"/>
  <c r="G43" i="8"/>
  <c r="J19" i="16"/>
  <c r="G19" i="16"/>
  <c r="J21" i="8"/>
  <c r="G21" i="8"/>
  <c r="M36" i="16"/>
  <c r="M33" i="16"/>
  <c r="M40" i="16"/>
  <c r="M37" i="16"/>
  <c r="M34" i="16"/>
  <c r="M41" i="16"/>
  <c r="M35" i="16"/>
  <c r="M38" i="16"/>
  <c r="M39" i="16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Max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2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5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4" authorId="7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
&lt;Строка задания НР для рес.расч.&gt;
&lt;Строка задания СП для рес.расч.&gt;</t>
        </r>
      </text>
    </comment>
    <comment ref="C2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&lt;Нормы НР 2001г. по позиции&gt;
&lt;Нормы СП 2001г. по позиции&gt;</t>
        </r>
      </text>
    </comment>
    <comment ref="D28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8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8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&lt;Сумма НР по позиции при расчете в текущих ценах (ресурсный расчет)&gt;
&lt;Сумма СП по позиции при расчете в текущих ценах (ресурсный расчет)&gt;</t>
        </r>
      </text>
    </comment>
    <comment ref="K2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3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3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3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3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3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3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3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4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4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nsavkin</author>
    <author>Max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0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2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6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6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L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ОЗП&gt;</t>
        </r>
      </text>
    </comment>
    <comment ref="O1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P1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G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L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ОЗП&gt;</t>
        </r>
      </text>
    </comment>
    <comment ref="O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P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Q2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 &lt;Итого ОЗП&gt;
</t>
        </r>
      </text>
    </comment>
    <comment ref="R2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 &lt;Итого ОЗП&gt;</t>
        </r>
      </text>
    </comment>
    <comment ref="L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ЗПМ&gt;</t>
        </r>
      </text>
    </comment>
    <comment ref="A22" authorId="8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2" authorId="4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
&lt;Количество машиночасов на единицу по позиции&gt;</t>
        </r>
      </text>
    </comment>
    <comment ref="E2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</t>
        </r>
      </text>
    </comment>
    <comment ref="G2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</t>
        </r>
      </text>
    </comment>
    <comment ref="H2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ВедРесурсов::&lt;Оптовая цена единицы&gt;</t>
        </r>
      </text>
    </comment>
    <comment ref="I2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ВедРесурсов::&lt;Оптовая цена всего&gt;</t>
        </r>
      </text>
    </comment>
    <comment ref="J2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</t>
        </r>
      </text>
    </comment>
    <comment ref="K2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</t>
        </r>
      </text>
    </comment>
    <comment ref="M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ВедРесурсов::=IF(ISNUMBER(R[0]C[-2]/R[0]C[-6]),IF(NOT(R[0]C[-2]/R[0]C[-6]=0),R[0]C[-2]/R[0]C[-6], " "), " ")&lt;Пустой идентификатор&gt;</t>
        </r>
      </text>
    </comment>
    <comment ref="N2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ВедРесурсов::&lt;Обоснование текущей цены ресурса&gt;</t>
        </r>
      </text>
    </comment>
    <comment ref="A4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4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K4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M4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Итоги::=IF(ISNUMBER(INDIRECT("K" &amp; ROW())/INDIRECT("G" &amp; ROW())),INDIRECT("K" &amp; ROW())/INDIRECT("G" &amp; ROW()), " ")&lt;Пустой идентификатор&gt;</t>
        </r>
      </text>
    </comment>
    <comment ref="N4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4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4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<sst xmlns="http://schemas.openxmlformats.org/spreadsheetml/2006/main" count="172" uniqueCount="92">
  <si>
    <t>Код ресурса</t>
  </si>
  <si>
    <t>Всего</t>
  </si>
  <si>
    <t xml:space="preserve">ЛОКАЛЬНАЯ СМЕТА </t>
  </si>
  <si>
    <t>Основание: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</si>
  <si>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</si>
  <si>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</si>
  <si>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</si>
  <si>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</si>
  <si>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</si>
  <si>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</si>
  <si>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</si>
  <si>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</si>
  <si>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</si>
  <si>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</si>
  <si>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</si>
  <si>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</si>
  <si>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</si>
  <si>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</si>
  <si>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</si>
  <si>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</si>
  <si>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</si>
  <si>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</si>
  <si>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</si>
  <si>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</si>
  <si>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</si>
  <si>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</si>
  <si>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</si>
  <si>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</si>
  <si>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</si>
  <si>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</si>
  <si>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</si>
  <si>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</si>
  <si>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</si>
  <si>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</si>
  <si>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</si>
  <si>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</si>
  <si>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</si>
  <si>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 xml:space="preserve">ЛОКАЛЬНЫЙ РЕСУРСНЫЙ СМЕТНЫЙ РАСЧЕТ </t>
  </si>
  <si>
    <t>% НР</t>
  </si>
  <si>
    <t>% СП</t>
  </si>
  <si>
    <t xml:space="preserve">УТВЕРЖДАЮ </t>
  </si>
  <si>
    <t>СОГЛАСОВАНО</t>
  </si>
  <si>
    <t>"___" ____________ 20___ г.</t>
  </si>
  <si>
    <t>"___" _____________ 20___ г.</t>
  </si>
  <si>
    <t xml:space="preserve">  </t>
  </si>
  <si>
    <t>_________________ //</t>
  </si>
  <si>
    <t>Объект:Газоснабжение частного жилого дома, расположенного по адресу: г. Челябинск, ул. Островского, 71. Технологическое присоединение. Наружные газопроводы</t>
  </si>
  <si>
    <t>на ПНР электрозащиты</t>
  </si>
  <si>
    <t xml:space="preserve">Составлена в базисных ценах на 01.2000 г. и текущих ценах на </t>
  </si>
  <si>
    <t>Составил:  _________________ //</t>
  </si>
  <si>
    <t>Проверил:  _________________ //</t>
  </si>
  <si>
    <t xml:space="preserve">Раздел 1. </t>
  </si>
  <si>
    <t>Итого прямые затраты по смете</t>
  </si>
  <si>
    <t xml:space="preserve">    В том числе (справочно):</t>
  </si>
  <si>
    <t xml:space="preserve">       фонд оплаты труда (ФОТ)</t>
  </si>
  <si>
    <t>Накладные расходы</t>
  </si>
  <si>
    <t>Сметная прибыль</t>
  </si>
  <si>
    <t>ВСЕГО по смете</t>
  </si>
  <si>
    <t xml:space="preserve">    Пусконаладочные работы</t>
  </si>
  <si>
    <t xml:space="preserve">    Итого</t>
  </si>
  <si>
    <t xml:space="preserve">    ВСЕГО по смете</t>
  </si>
  <si>
    <t>Ресурсы подрядчика</t>
  </si>
  <si>
    <t xml:space="preserve">          Трудозатраты</t>
  </si>
  <si>
    <t>000-1020-8</t>
  </si>
  <si>
    <t>Затраты труда мастера</t>
  </si>
  <si>
    <t xml:space="preserve">чел.час
</t>
  </si>
  <si>
    <t xml:space="preserve">18,63
</t>
  </si>
  <si>
    <t xml:space="preserve">192,26
</t>
  </si>
  <si>
    <t>000-6005-0</t>
  </si>
  <si>
    <t>Затраты труда рабочих</t>
  </si>
  <si>
    <t xml:space="preserve">14,02
</t>
  </si>
  <si>
    <t xml:space="preserve">138,15
</t>
  </si>
  <si>
    <t>000-6006-0</t>
  </si>
  <si>
    <t xml:space="preserve">16,33
</t>
  </si>
  <si>
    <t xml:space="preserve">160,54
</t>
  </si>
  <si>
    <t/>
  </si>
  <si>
    <t>Итого по трудовым ресурсам</t>
  </si>
  <si>
    <t xml:space="preserve">руб
</t>
  </si>
  <si>
    <t xml:space="preserve">
</t>
  </si>
  <si>
    <t xml:space="preserve"> </t>
  </si>
  <si>
    <t>2 квартал 2019г.</t>
  </si>
  <si>
    <t>Стройка:Газоснабжение частного жилого дома, расположенного по адресу: г. Челябинск, ул. Островского, 71. Технологическое присоединение. Наружные газопроводы</t>
  </si>
  <si>
    <t>2 квартал 2019</t>
  </si>
  <si>
    <t xml:space="preserve">ТЕРп20-01-005-01
Проверка исправности изолирующего фланцевого соединения на вводах газопровода
фланец
</t>
  </si>
  <si>
    <t xml:space="preserve">157,61
</t>
  </si>
  <si>
    <t xml:space="preserve">15,42
</t>
  </si>
  <si>
    <t xml:space="preserve">1
</t>
  </si>
  <si>
    <t xml:space="preserve">ТЕРп20-01-006-01
Измерение разности потенциалов визуальными приборами.
пункт измерения
</t>
  </si>
  <si>
    <t xml:space="preserve">4
</t>
  </si>
  <si>
    <t xml:space="preserve">103,2
</t>
  </si>
  <si>
    <t xml:space="preserve">447,12
</t>
  </si>
  <si>
    <t xml:space="preserve">ТЕРп20-01-009-01
Оформление технического отчета по наладке установок ЭХЗ
отчет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</si>
</sst>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9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  <xf numFmtId="0" fontId="1" fillId="0" borderId="0"/>
    <xf numFmtId="0" fontId="1" fillId="0" borderId="0"/>
  </cellStyleXfs>
  <cellXfs count="134">
    <xf numFmtId="0" fontId="0" fillId="0" borderId="0" xfId="0"/>
    <xf numFmtId="0" fontId="7" fillId="0" borderId="0" xfId="0" applyFont="1"/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1" fontId="12" fillId="0" borderId="0" xfId="10" applyNumberFormat="1" applyFont="1" applyAlignment="1">
      <alignment horizontal="right"/>
    </xf>
    <xf numFmtId="0" fontId="9" fillId="0" borderId="0" xfId="0" applyFont="1"/>
    <xf numFmtId="0" fontId="7" fillId="0" borderId="0" xfId="0" applyFont="1" applyAlignment="1"/>
    <xf numFmtId="0" fontId="9" fillId="0" borderId="0" xfId="0" applyFont="1" applyBorder="1" applyAlignment="1">
      <alignment horizontal="center"/>
    </xf>
    <xf numFmtId="0" fontId="12" fillId="0" borderId="3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164" fontId="12" fillId="0" borderId="0" xfId="12" applyNumberFormat="1" applyFont="1" applyBorder="1" applyAlignment="1">
      <alignment horizontal="right"/>
    </xf>
    <xf numFmtId="0" fontId="9" fillId="0" borderId="0" xfId="0" applyFont="1" applyBorder="1" applyAlignment="1"/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2" fontId="9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3" fillId="0" borderId="0" xfId="6">
      <alignment horizontal="right" vertical="top" wrapText="1"/>
    </xf>
    <xf numFmtId="0" fontId="9" fillId="0" borderId="0" xfId="24" applyFont="1">
      <alignment horizontal="left" vertical="top"/>
    </xf>
    <xf numFmtId="0" fontId="9" fillId="0" borderId="0" xfId="23" applyFont="1" applyAlignment="1">
      <alignment horizontal="left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7" xfId="0" applyFont="1" applyBorder="1" applyAlignment="1">
      <alignment horizontal="left" vertical="top" wrapText="1"/>
    </xf>
    <xf numFmtId="2" fontId="9" fillId="0" borderId="17" xfId="0" applyNumberFormat="1" applyFont="1" applyBorder="1" applyAlignment="1">
      <alignment horizontal="left" vertical="top" wrapText="1"/>
    </xf>
    <xf numFmtId="49" fontId="9" fillId="0" borderId="17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9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2" fontId="12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right" vertical="top" wrapText="1"/>
    </xf>
    <xf numFmtId="0" fontId="12" fillId="0" borderId="17" xfId="0" applyFont="1" applyBorder="1" applyAlignment="1">
      <alignment horizontal="right" vertical="top"/>
    </xf>
    <xf numFmtId="49" fontId="12" fillId="0" borderId="17" xfId="0" applyNumberFormat="1" applyFont="1" applyBorder="1" applyAlignment="1">
      <alignment horizontal="left" vertical="top" wrapText="1"/>
    </xf>
    <xf numFmtId="2" fontId="12" fillId="0" borderId="17" xfId="0" applyNumberFormat="1" applyFont="1" applyBorder="1" applyAlignment="1">
      <alignment horizontal="left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/>
    </xf>
    <xf numFmtId="2" fontId="12" fillId="0" borderId="17" xfId="0" applyNumberFormat="1" applyFont="1" applyBorder="1" applyAlignment="1">
      <alignment horizontal="right" vertical="top" wrapText="1"/>
    </xf>
    <xf numFmtId="2" fontId="12" fillId="0" borderId="17" xfId="0" applyNumberFormat="1" applyFont="1" applyBorder="1" applyAlignment="1">
      <alignment horizontal="right" vertical="top"/>
    </xf>
    <xf numFmtId="1" fontId="11" fillId="0" borderId="17" xfId="0" applyNumberFormat="1" applyFont="1" applyBorder="1" applyAlignment="1">
      <alignment horizontal="right" vertical="top" wrapText="1"/>
    </xf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7" fillId="0" borderId="0" xfId="0" applyFont="1" applyAlignment="1"/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12" fillId="0" borderId="1" xfId="6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64" fontId="11" fillId="0" borderId="10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10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19</xdr:row>
          <xdr:rowOff>104775</xdr:rowOff>
        </xdr:from>
        <xdr:to>
          <xdr:col>1</xdr:col>
          <xdr:colOff>971550</xdr:colOff>
          <xdr:row>21</xdr:row>
          <xdr:rowOff>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  <a:ext uri="{FF2B5EF4-FFF2-40B4-BE49-F238E27FC236}">
                  <a16:creationId xmlns:a16="http://schemas.microsoft.com/office/drawing/2014/main" xmlns="" id="{7D0C963E-AE41-4D85-98E1-96C19E5E48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2:Z50"/>
  <sheetViews>
    <sheetView showGridLines="0" tabSelected="1" zoomScaleNormal="100" workbookViewId="0">
      <selection activeCell="K30" sqref="K30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5" width="9.140625" style="1" hidden="1" customWidth="1"/>
    <col min="26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90" t="s">
        <v>40</v>
      </c>
      <c r="B2" s="88"/>
      <c r="C2" s="88"/>
      <c r="D2" s="88"/>
      <c r="E2" s="88"/>
      <c r="F2" s="88"/>
      <c r="G2" s="88"/>
      <c r="H2" s="91" t="s">
        <v>41</v>
      </c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</row>
    <row r="3" spans="1:21" x14ac:dyDescent="0.2">
      <c r="A3" s="98" t="s">
        <v>44</v>
      </c>
      <c r="B3" s="88"/>
      <c r="C3" s="88"/>
      <c r="D3" s="88"/>
      <c r="E3" s="88"/>
      <c r="F3" s="88"/>
      <c r="G3" s="88"/>
      <c r="H3" s="98" t="s">
        <v>44</v>
      </c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</row>
    <row r="4" spans="1:21" x14ac:dyDescent="0.2">
      <c r="A4" s="98" t="s">
        <v>45</v>
      </c>
      <c r="B4" s="92"/>
      <c r="C4" s="92"/>
      <c r="D4" s="92"/>
      <c r="E4" s="92"/>
      <c r="F4" s="92"/>
      <c r="G4" s="92"/>
      <c r="H4" s="98" t="s">
        <v>45</v>
      </c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</row>
    <row r="5" spans="1:21" x14ac:dyDescent="0.2">
      <c r="A5" s="89" t="s">
        <v>42</v>
      </c>
      <c r="B5" s="92"/>
      <c r="C5" s="92"/>
      <c r="D5" s="92"/>
      <c r="E5" s="92"/>
      <c r="F5" s="92"/>
      <c r="G5" s="92"/>
      <c r="H5" s="99" t="s">
        <v>43</v>
      </c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</row>
    <row r="6" spans="1:21" x14ac:dyDescent="0.2">
      <c r="A6" s="92"/>
      <c r="B6" s="92"/>
      <c r="C6" s="92"/>
      <c r="D6" s="92"/>
      <c r="E6" s="92"/>
      <c r="F6" s="92"/>
      <c r="G6" s="92"/>
      <c r="H6" s="92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</row>
    <row r="7" spans="1:21" s="5" customFormat="1" ht="12" x14ac:dyDescent="0.2">
      <c r="A7" s="93"/>
      <c r="B7" s="94"/>
      <c r="C7" s="94"/>
      <c r="D7" s="94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</row>
    <row r="8" spans="1:21" s="5" customFormat="1" ht="12" x14ac:dyDescent="0.2">
      <c r="A8" s="96" t="s">
        <v>81</v>
      </c>
      <c r="B8" s="94"/>
      <c r="C8" s="94"/>
      <c r="D8" s="94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</row>
    <row r="9" spans="1:21" s="5" customFormat="1" ht="12" x14ac:dyDescent="0.2">
      <c r="A9" s="93"/>
      <c r="B9" s="94"/>
      <c r="C9" s="94"/>
      <c r="D9" s="94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</row>
    <row r="10" spans="1:21" s="5" customFormat="1" ht="12" x14ac:dyDescent="0.2">
      <c r="A10" s="96" t="s">
        <v>46</v>
      </c>
      <c r="B10" s="94"/>
      <c r="C10" s="94"/>
      <c r="D10" s="94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</row>
    <row r="11" spans="1:21" s="95" customFormat="1" ht="12" x14ac:dyDescent="0.2">
      <c r="A11" s="96"/>
      <c r="B11" s="94"/>
      <c r="C11" s="94"/>
      <c r="D11" s="94"/>
    </row>
    <row r="12" spans="1:21" s="5" customFormat="1" ht="15" x14ac:dyDescent="0.25">
      <c r="A12" s="102" t="s">
        <v>2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</row>
    <row r="13" spans="1:21" s="5" customFormat="1" ht="12" x14ac:dyDescent="0.2">
      <c r="A13" s="103" t="s">
        <v>34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</row>
    <row r="14" spans="1:21" s="5" customFormat="1" ht="12" x14ac:dyDescent="0.2">
      <c r="A14" s="103" t="s">
        <v>47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</row>
    <row r="15" spans="1:21" s="5" customFormat="1" ht="12" x14ac:dyDescent="0.2">
      <c r="A15" s="104" t="s">
        <v>3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</row>
    <row r="16" spans="1:21" s="5" customFormat="1" ht="12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</row>
    <row r="17" spans="1:26" s="5" customFormat="1" ht="12" x14ac:dyDescent="0.2">
      <c r="G17" s="116" t="s">
        <v>19</v>
      </c>
      <c r="H17" s="117"/>
      <c r="I17" s="118"/>
      <c r="J17" s="116" t="s">
        <v>20</v>
      </c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8"/>
    </row>
    <row r="18" spans="1:26" s="5" customFormat="1" x14ac:dyDescent="0.2">
      <c r="D18" s="3" t="s">
        <v>4</v>
      </c>
      <c r="G18" s="112">
        <f>1057.94/1000</f>
        <v>1.0579400000000001</v>
      </c>
      <c r="H18" s="113"/>
      <c r="I18" s="9" t="s">
        <v>5</v>
      </c>
      <c r="J18" s="114">
        <f>10811.91/1000</f>
        <v>10.811909999999999</v>
      </c>
      <c r="K18" s="115"/>
      <c r="L18" s="10"/>
      <c r="M18" s="10"/>
      <c r="N18" s="10"/>
      <c r="O18" s="10"/>
      <c r="P18" s="10"/>
      <c r="Q18" s="10"/>
      <c r="R18" s="10"/>
      <c r="S18" s="10"/>
      <c r="T18" s="10"/>
      <c r="U18" s="9" t="s">
        <v>5</v>
      </c>
    </row>
    <row r="19" spans="1:26" s="5" customFormat="1" x14ac:dyDescent="0.2">
      <c r="D19" s="11" t="s">
        <v>35</v>
      </c>
      <c r="F19" s="12"/>
      <c r="G19" s="112">
        <f>0/1000</f>
        <v>0</v>
      </c>
      <c r="H19" s="113"/>
      <c r="I19" s="9" t="s">
        <v>5</v>
      </c>
      <c r="J19" s="114">
        <f>0/1000</f>
        <v>0</v>
      </c>
      <c r="K19" s="115"/>
      <c r="L19" s="10"/>
      <c r="M19" s="10"/>
      <c r="N19" s="10"/>
      <c r="O19" s="10"/>
      <c r="P19" s="10"/>
      <c r="Q19" s="10"/>
      <c r="R19" s="10"/>
      <c r="S19" s="10"/>
      <c r="T19" s="10"/>
      <c r="U19" s="9" t="s">
        <v>5</v>
      </c>
    </row>
    <row r="20" spans="1:26" s="5" customFormat="1" x14ac:dyDescent="0.2">
      <c r="D20" s="11" t="s">
        <v>36</v>
      </c>
      <c r="F20" s="12"/>
      <c r="G20" s="112">
        <f>0/1000</f>
        <v>0</v>
      </c>
      <c r="H20" s="113"/>
      <c r="I20" s="9" t="s">
        <v>5</v>
      </c>
      <c r="J20" s="114">
        <f>0/1000</f>
        <v>0</v>
      </c>
      <c r="K20" s="115"/>
      <c r="L20" s="10"/>
      <c r="M20" s="10"/>
      <c r="N20" s="10"/>
      <c r="O20" s="10"/>
      <c r="P20" s="10"/>
      <c r="Q20" s="10"/>
      <c r="R20" s="10"/>
      <c r="S20" s="10"/>
      <c r="T20" s="10"/>
      <c r="U20" s="9" t="s">
        <v>5</v>
      </c>
    </row>
    <row r="21" spans="1:26" s="5" customFormat="1" x14ac:dyDescent="0.2">
      <c r="D21" s="3" t="s">
        <v>6</v>
      </c>
      <c r="G21" s="112">
        <f>(V21+V22)/1000</f>
        <v>3.1899999999999998E-2</v>
      </c>
      <c r="H21" s="113"/>
      <c r="I21" s="9" t="s">
        <v>7</v>
      </c>
      <c r="J21" s="114">
        <f>(W21+W22)/1000</f>
        <v>3.1899999999999998E-2</v>
      </c>
      <c r="K21" s="115"/>
      <c r="L21" s="10"/>
      <c r="M21" s="10"/>
      <c r="N21" s="10"/>
      <c r="O21" s="10"/>
      <c r="P21" s="10"/>
      <c r="Q21" s="10"/>
      <c r="R21" s="10"/>
      <c r="S21" s="10"/>
      <c r="T21" s="10"/>
      <c r="U21" s="9" t="s">
        <v>7</v>
      </c>
      <c r="V21" s="13">
        <v>31.9</v>
      </c>
      <c r="W21" s="14">
        <v>31.9</v>
      </c>
      <c r="X21" s="48">
        <v>565.74</v>
      </c>
      <c r="Y21" s="48">
        <v>311.16000000000003</v>
      </c>
      <c r="Z21" s="48">
        <v>181.04</v>
      </c>
    </row>
    <row r="22" spans="1:26" s="5" customFormat="1" x14ac:dyDescent="0.2">
      <c r="D22" s="3" t="s">
        <v>8</v>
      </c>
      <c r="G22" s="112">
        <f>565.74/1000</f>
        <v>0.56574000000000002</v>
      </c>
      <c r="H22" s="113"/>
      <c r="I22" s="9" t="s">
        <v>5</v>
      </c>
      <c r="J22" s="114">
        <f>5781.77/1000</f>
        <v>5.7817700000000007</v>
      </c>
      <c r="K22" s="115"/>
      <c r="L22" s="10"/>
      <c r="M22" s="10"/>
      <c r="N22" s="10"/>
      <c r="O22" s="10"/>
      <c r="P22" s="10"/>
      <c r="Q22" s="10"/>
      <c r="R22" s="10"/>
      <c r="S22" s="10"/>
      <c r="T22" s="10"/>
      <c r="U22" s="9" t="s">
        <v>5</v>
      </c>
      <c r="V22" s="13"/>
      <c r="W22" s="14"/>
      <c r="X22" s="49">
        <v>5781.77</v>
      </c>
      <c r="Y22" s="49">
        <v>3179.97</v>
      </c>
      <c r="Z22" s="49">
        <v>1850.17</v>
      </c>
    </row>
    <row r="23" spans="1:26" s="5" customFormat="1" ht="12" x14ac:dyDescent="0.2">
      <c r="F23" s="4"/>
      <c r="G23" s="15"/>
      <c r="H23" s="15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6"/>
    </row>
    <row r="24" spans="1:26" s="5" customFormat="1" thickBot="1" x14ac:dyDescent="0.25">
      <c r="A24" s="52" t="s">
        <v>48</v>
      </c>
      <c r="D24" s="5" t="s">
        <v>80</v>
      </c>
    </row>
    <row r="25" spans="1:26" s="21" customFormat="1" ht="27" customHeight="1" thickBot="1" x14ac:dyDescent="0.25">
      <c r="A25" s="109" t="s">
        <v>9</v>
      </c>
      <c r="B25" s="109" t="s">
        <v>10</v>
      </c>
      <c r="C25" s="109" t="s">
        <v>11</v>
      </c>
      <c r="D25" s="110" t="s">
        <v>12</v>
      </c>
      <c r="E25" s="110"/>
      <c r="F25" s="110"/>
      <c r="G25" s="110" t="s">
        <v>13</v>
      </c>
      <c r="H25" s="110"/>
      <c r="I25" s="110"/>
      <c r="J25" s="110" t="s">
        <v>14</v>
      </c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</row>
    <row r="26" spans="1:26" s="21" customFormat="1" ht="22.5" customHeight="1" thickBot="1" x14ac:dyDescent="0.25">
      <c r="A26" s="109"/>
      <c r="B26" s="109"/>
      <c r="C26" s="109"/>
      <c r="D26" s="111" t="s">
        <v>1</v>
      </c>
      <c r="E26" s="20" t="s">
        <v>15</v>
      </c>
      <c r="F26" s="20" t="s">
        <v>16</v>
      </c>
      <c r="G26" s="111" t="s">
        <v>1</v>
      </c>
      <c r="H26" s="20" t="s">
        <v>15</v>
      </c>
      <c r="I26" s="20" t="s">
        <v>16</v>
      </c>
      <c r="J26" s="111" t="s">
        <v>1</v>
      </c>
      <c r="K26" s="20" t="s">
        <v>15</v>
      </c>
      <c r="L26" s="20"/>
      <c r="M26" s="20"/>
      <c r="N26" s="20"/>
      <c r="O26" s="20"/>
      <c r="P26" s="20"/>
      <c r="Q26" s="20"/>
      <c r="R26" s="20"/>
      <c r="S26" s="20"/>
      <c r="T26" s="20"/>
      <c r="U26" s="20" t="s">
        <v>16</v>
      </c>
    </row>
    <row r="27" spans="1:26" s="21" customFormat="1" ht="22.5" customHeight="1" thickBot="1" x14ac:dyDescent="0.25">
      <c r="A27" s="109"/>
      <c r="B27" s="109"/>
      <c r="C27" s="109"/>
      <c r="D27" s="111"/>
      <c r="E27" s="20" t="s">
        <v>17</v>
      </c>
      <c r="F27" s="20" t="s">
        <v>18</v>
      </c>
      <c r="G27" s="111"/>
      <c r="H27" s="20" t="s">
        <v>17</v>
      </c>
      <c r="I27" s="20" t="s">
        <v>18</v>
      </c>
      <c r="J27" s="111"/>
      <c r="K27" s="20" t="s">
        <v>17</v>
      </c>
      <c r="L27" s="20"/>
      <c r="M27" s="20"/>
      <c r="N27" s="20"/>
      <c r="O27" s="20"/>
      <c r="P27" s="20"/>
      <c r="Q27" s="20"/>
      <c r="R27" s="20"/>
      <c r="S27" s="20"/>
      <c r="T27" s="20"/>
      <c r="U27" s="20" t="s">
        <v>18</v>
      </c>
    </row>
    <row r="28" spans="1:26" s="4" customFormat="1" x14ac:dyDescent="0.2">
      <c r="A28" s="53">
        <v>1</v>
      </c>
      <c r="B28" s="53">
        <v>2</v>
      </c>
      <c r="C28" s="53">
        <v>3</v>
      </c>
      <c r="D28" s="54">
        <v>4</v>
      </c>
      <c r="E28" s="53">
        <v>5</v>
      </c>
      <c r="F28" s="53">
        <v>6</v>
      </c>
      <c r="G28" s="54">
        <v>7</v>
      </c>
      <c r="H28" s="53">
        <v>8</v>
      </c>
      <c r="I28" s="53">
        <v>9</v>
      </c>
      <c r="J28" s="54">
        <v>10</v>
      </c>
      <c r="K28" s="53">
        <v>11</v>
      </c>
      <c r="L28" s="53"/>
      <c r="M28" s="53"/>
      <c r="N28" s="53"/>
      <c r="O28" s="53"/>
      <c r="P28" s="53"/>
      <c r="Q28" s="53"/>
      <c r="R28" s="53"/>
      <c r="S28" s="53"/>
      <c r="T28" s="53"/>
      <c r="U28" s="53">
        <v>12</v>
      </c>
    </row>
    <row r="29" spans="1:26" s="24" customFormat="1" ht="21" customHeight="1" x14ac:dyDescent="0.2">
      <c r="A29" s="107" t="s">
        <v>51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</row>
    <row r="30" spans="1:26" s="24" customFormat="1" ht="59.25" customHeight="1" x14ac:dyDescent="0.2">
      <c r="A30" s="55">
        <v>1</v>
      </c>
      <c r="B30" s="56" t="s">
        <v>83</v>
      </c>
      <c r="C30" s="57" t="s">
        <v>86</v>
      </c>
      <c r="D30" s="58">
        <v>15.42</v>
      </c>
      <c r="E30" s="59">
        <v>15.42</v>
      </c>
      <c r="F30" s="58"/>
      <c r="G30" s="58" t="s">
        <v>85</v>
      </c>
      <c r="H30" s="58">
        <v>15.42</v>
      </c>
      <c r="I30" s="58"/>
      <c r="J30" s="58" t="s">
        <v>84</v>
      </c>
      <c r="K30" s="58" t="s">
        <v>84</v>
      </c>
      <c r="L30" s="59"/>
      <c r="M30" s="59"/>
      <c r="N30" s="59"/>
      <c r="O30" s="59"/>
      <c r="P30" s="59"/>
      <c r="Q30" s="59"/>
      <c r="R30" s="59"/>
      <c r="S30" s="59"/>
      <c r="T30" s="59"/>
      <c r="U30" s="59"/>
    </row>
    <row r="31" spans="1:26" s="24" customFormat="1" ht="48.75" customHeight="1" x14ac:dyDescent="0.2">
      <c r="A31" s="55">
        <v>2</v>
      </c>
      <c r="B31" s="56" t="s">
        <v>87</v>
      </c>
      <c r="C31" s="57" t="s">
        <v>88</v>
      </c>
      <c r="D31" s="58">
        <v>25.8</v>
      </c>
      <c r="E31" s="59">
        <v>25.8</v>
      </c>
      <c r="F31" s="58"/>
      <c r="G31" s="58" t="s">
        <v>89</v>
      </c>
      <c r="H31" s="58">
        <v>103.2</v>
      </c>
      <c r="I31" s="58"/>
      <c r="J31" s="58">
        <v>1054.58</v>
      </c>
      <c r="K31" s="58">
        <v>1054.58</v>
      </c>
      <c r="L31" s="59"/>
      <c r="M31" s="59"/>
      <c r="N31" s="59"/>
      <c r="O31" s="59"/>
      <c r="P31" s="59"/>
      <c r="Q31" s="59"/>
      <c r="R31" s="59"/>
      <c r="S31" s="59"/>
      <c r="T31" s="59"/>
      <c r="U31" s="59"/>
    </row>
    <row r="32" spans="1:26" s="24" customFormat="1" ht="60" x14ac:dyDescent="0.2">
      <c r="A32" s="60">
        <v>3</v>
      </c>
      <c r="B32" s="61" t="s">
        <v>91</v>
      </c>
      <c r="C32" s="62" t="s">
        <v>86</v>
      </c>
      <c r="D32" s="63">
        <v>447.12</v>
      </c>
      <c r="E32" s="64">
        <v>447.12</v>
      </c>
      <c r="F32" s="63"/>
      <c r="G32" s="63" t="s">
        <v>90</v>
      </c>
      <c r="H32" s="63">
        <v>447.12</v>
      </c>
      <c r="I32" s="63"/>
      <c r="J32" s="63">
        <v>4569.58</v>
      </c>
      <c r="K32" s="63">
        <v>4569.58</v>
      </c>
      <c r="L32" s="64"/>
      <c r="M32" s="64"/>
      <c r="N32" s="64"/>
      <c r="O32" s="64"/>
      <c r="P32" s="64"/>
      <c r="Q32" s="64"/>
      <c r="R32" s="64"/>
      <c r="S32" s="64"/>
      <c r="T32" s="64"/>
      <c r="U32" s="64"/>
    </row>
    <row r="33" spans="1:25" s="24" customFormat="1" x14ac:dyDescent="0.2">
      <c r="A33" s="105" t="s">
        <v>52</v>
      </c>
      <c r="B33" s="106"/>
      <c r="C33" s="106"/>
      <c r="D33" s="106"/>
      <c r="E33" s="106"/>
      <c r="F33" s="106"/>
      <c r="G33" s="65">
        <v>565.74</v>
      </c>
      <c r="H33" s="65">
        <v>565.74</v>
      </c>
      <c r="I33" s="65"/>
      <c r="J33" s="65">
        <v>5781.77</v>
      </c>
      <c r="K33" s="65">
        <v>5781.77</v>
      </c>
      <c r="L33" s="65"/>
      <c r="M33" s="65"/>
      <c r="N33" s="65"/>
      <c r="O33" s="65"/>
      <c r="P33" s="65"/>
      <c r="Q33" s="65"/>
      <c r="R33" s="65"/>
      <c r="S33" s="65"/>
      <c r="T33" s="65"/>
      <c r="U33" s="65"/>
    </row>
    <row r="34" spans="1:25" s="24" customFormat="1" x14ac:dyDescent="0.2">
      <c r="A34" s="105" t="s">
        <v>53</v>
      </c>
      <c r="B34" s="106"/>
      <c r="C34" s="106"/>
      <c r="D34" s="106"/>
      <c r="E34" s="106"/>
      <c r="F34" s="106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</row>
    <row r="35" spans="1:25" s="24" customFormat="1" x14ac:dyDescent="0.2">
      <c r="A35" s="105" t="s">
        <v>54</v>
      </c>
      <c r="B35" s="106"/>
      <c r="C35" s="106"/>
      <c r="D35" s="106"/>
      <c r="E35" s="106"/>
      <c r="F35" s="106"/>
      <c r="G35" s="65">
        <v>565.74</v>
      </c>
      <c r="H35" s="65"/>
      <c r="I35" s="65"/>
      <c r="J35" s="65">
        <v>5781.77</v>
      </c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</row>
    <row r="36" spans="1:25" s="24" customFormat="1" x14ac:dyDescent="0.2">
      <c r="A36" s="100" t="s">
        <v>55</v>
      </c>
      <c r="B36" s="101"/>
      <c r="C36" s="101"/>
      <c r="D36" s="101"/>
      <c r="E36" s="101"/>
      <c r="F36" s="101"/>
      <c r="G36" s="66">
        <v>311.16000000000003</v>
      </c>
      <c r="H36" s="66"/>
      <c r="I36" s="66"/>
      <c r="J36" s="66">
        <v>3179.97</v>
      </c>
      <c r="K36" s="66"/>
      <c r="L36" s="65"/>
      <c r="M36" s="65"/>
      <c r="N36" s="65"/>
      <c r="O36" s="65"/>
      <c r="P36" s="65"/>
      <c r="Q36" s="65"/>
      <c r="R36" s="65"/>
      <c r="S36" s="65"/>
      <c r="T36" s="65"/>
      <c r="U36" s="65"/>
    </row>
    <row r="37" spans="1:25" s="24" customFormat="1" x14ac:dyDescent="0.2">
      <c r="A37" s="100" t="s">
        <v>56</v>
      </c>
      <c r="B37" s="101"/>
      <c r="C37" s="101"/>
      <c r="D37" s="101"/>
      <c r="E37" s="101"/>
      <c r="F37" s="101"/>
      <c r="G37" s="66">
        <v>181.04</v>
      </c>
      <c r="H37" s="66"/>
      <c r="I37" s="66"/>
      <c r="J37" s="66">
        <v>1850.17</v>
      </c>
      <c r="K37" s="66"/>
      <c r="L37" s="65"/>
      <c r="M37" s="65"/>
      <c r="N37" s="65"/>
      <c r="O37" s="65"/>
      <c r="P37" s="65"/>
      <c r="Q37" s="65"/>
      <c r="R37" s="65"/>
      <c r="S37" s="65"/>
      <c r="T37" s="65"/>
      <c r="U37" s="65"/>
    </row>
    <row r="38" spans="1:25" s="24" customFormat="1" x14ac:dyDescent="0.2">
      <c r="A38" s="100" t="s">
        <v>57</v>
      </c>
      <c r="B38" s="101"/>
      <c r="C38" s="101"/>
      <c r="D38" s="101"/>
      <c r="E38" s="101"/>
      <c r="F38" s="101"/>
      <c r="G38" s="66"/>
      <c r="H38" s="66"/>
      <c r="I38" s="66"/>
      <c r="J38" s="66"/>
      <c r="K38" s="66"/>
      <c r="L38" s="65"/>
      <c r="M38" s="65"/>
      <c r="N38" s="65"/>
      <c r="O38" s="65"/>
      <c r="P38" s="65"/>
      <c r="Q38" s="65"/>
      <c r="R38" s="65"/>
      <c r="S38" s="65"/>
      <c r="T38" s="65"/>
      <c r="U38" s="65"/>
    </row>
    <row r="39" spans="1:25" s="24" customFormat="1" x14ac:dyDescent="0.2">
      <c r="A39" s="105" t="s">
        <v>58</v>
      </c>
      <c r="B39" s="106"/>
      <c r="C39" s="106"/>
      <c r="D39" s="106"/>
      <c r="E39" s="106"/>
      <c r="F39" s="106"/>
      <c r="G39" s="65">
        <v>1057.94</v>
      </c>
      <c r="H39" s="65"/>
      <c r="I39" s="65"/>
      <c r="J39" s="65">
        <v>10811.91</v>
      </c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</row>
    <row r="40" spans="1:25" s="24" customFormat="1" x14ac:dyDescent="0.2">
      <c r="A40" s="105" t="s">
        <v>59</v>
      </c>
      <c r="B40" s="106"/>
      <c r="C40" s="106"/>
      <c r="D40" s="106"/>
      <c r="E40" s="106"/>
      <c r="F40" s="106"/>
      <c r="G40" s="65">
        <v>1057.94</v>
      </c>
      <c r="H40" s="65"/>
      <c r="I40" s="65"/>
      <c r="J40" s="65">
        <v>10811.91</v>
      </c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</row>
    <row r="41" spans="1:25" s="24" customFormat="1" x14ac:dyDescent="0.2">
      <c r="A41" s="100" t="s">
        <v>60</v>
      </c>
      <c r="B41" s="101"/>
      <c r="C41" s="101"/>
      <c r="D41" s="101"/>
      <c r="E41" s="101"/>
      <c r="F41" s="101"/>
      <c r="G41" s="66">
        <v>1057.94</v>
      </c>
      <c r="H41" s="66"/>
      <c r="I41" s="66"/>
      <c r="J41" s="66">
        <v>10811.91</v>
      </c>
      <c r="K41" s="66"/>
      <c r="L41" s="65"/>
      <c r="M41" s="65"/>
      <c r="N41" s="65"/>
      <c r="O41" s="65"/>
      <c r="P41" s="65"/>
      <c r="Q41" s="65"/>
      <c r="R41" s="65"/>
      <c r="S41" s="65"/>
      <c r="T41" s="65"/>
      <c r="U41" s="65"/>
    </row>
    <row r="42" spans="1:25" s="24" customFormat="1" ht="12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</row>
    <row r="43" spans="1:25" s="24" customFormat="1" x14ac:dyDescent="0.2">
      <c r="A43" s="26"/>
      <c r="B43" s="27" t="s">
        <v>38</v>
      </c>
      <c r="C43" s="28"/>
      <c r="D43" s="26"/>
      <c r="E43" s="26"/>
      <c r="F43" s="28"/>
      <c r="G43" s="29">
        <f>IF(ISBLANK(X21),"",ROUND(Y21/X21,2)*100)</f>
        <v>55.000000000000007</v>
      </c>
      <c r="H43" s="2"/>
      <c r="I43" s="2"/>
      <c r="J43" s="29">
        <f>IF(ISBLANK(X22),"",ROUND(Y22/X22,2)*100)</f>
        <v>55.000000000000007</v>
      </c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</row>
    <row r="44" spans="1:25" s="28" customFormat="1" ht="12.75" customHeight="1" x14ac:dyDescent="0.2">
      <c r="A44" s="26"/>
      <c r="B44" s="27" t="s">
        <v>39</v>
      </c>
      <c r="D44" s="26"/>
      <c r="E44" s="26"/>
      <c r="G44" s="18">
        <f>IF(ISBLANK(X21),"",ROUND(Z21/X21,2)*100)</f>
        <v>32</v>
      </c>
      <c r="H44" s="4"/>
      <c r="I44" s="4"/>
      <c r="J44" s="18">
        <f>IF(ISBLANK(X22),"",ROUND(Z22/X22,2)*100)</f>
        <v>32</v>
      </c>
      <c r="X44" s="13"/>
      <c r="Y44" s="14"/>
    </row>
    <row r="45" spans="1:25" s="28" customFormat="1" ht="12.75" customHeight="1" x14ac:dyDescent="0.2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5" s="4" customFormat="1" ht="12" x14ac:dyDescent="0.2">
      <c r="A46" s="51" t="s">
        <v>49</v>
      </c>
    </row>
    <row r="47" spans="1:25" s="4" customFormat="1" ht="12" x14ac:dyDescent="0.2">
      <c r="A47" s="30"/>
    </row>
    <row r="48" spans="1:25" s="4" customFormat="1" ht="12" x14ac:dyDescent="0.2">
      <c r="A48" s="51" t="s">
        <v>50</v>
      </c>
    </row>
    <row r="49" spans="1:21" s="4" customFormat="1" ht="12" x14ac:dyDescent="0.2">
      <c r="A49" s="19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</row>
    <row r="50" spans="1:21" s="30" customForma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</sheetData>
  <mergeCells count="35">
    <mergeCell ref="J19:K19"/>
    <mergeCell ref="J20:K20"/>
    <mergeCell ref="J17:U17"/>
    <mergeCell ref="J18:K18"/>
    <mergeCell ref="G19:H19"/>
    <mergeCell ref="G20:H20"/>
    <mergeCell ref="G17:I17"/>
    <mergeCell ref="G18:H18"/>
    <mergeCell ref="C25:C27"/>
    <mergeCell ref="D25:F25"/>
    <mergeCell ref="D26:D27"/>
    <mergeCell ref="G21:H21"/>
    <mergeCell ref="J21:K21"/>
    <mergeCell ref="J22:K22"/>
    <mergeCell ref="J26:J27"/>
    <mergeCell ref="G25:I25"/>
    <mergeCell ref="J25:U25"/>
    <mergeCell ref="G26:G27"/>
    <mergeCell ref="G22:H22"/>
    <mergeCell ref="A41:F41"/>
    <mergeCell ref="A12:U12"/>
    <mergeCell ref="A13:U13"/>
    <mergeCell ref="A14:U14"/>
    <mergeCell ref="A15:U15"/>
    <mergeCell ref="A37:F37"/>
    <mergeCell ref="A38:F38"/>
    <mergeCell ref="A39:F39"/>
    <mergeCell ref="A40:F40"/>
    <mergeCell ref="A29:U29"/>
    <mergeCell ref="A33:F33"/>
    <mergeCell ref="A34:F34"/>
    <mergeCell ref="A35:F35"/>
    <mergeCell ref="A36:F36"/>
    <mergeCell ref="A25:A27"/>
    <mergeCell ref="B25:B2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1:W48"/>
  <sheetViews>
    <sheetView showGridLines="0" topLeftCell="A34" zoomScaleNormal="100" workbookViewId="0">
      <selection activeCell="A41" sqref="A41:XFD41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8" width="9.140625" style="1" hidden="1" customWidth="1"/>
    <col min="19" max="16384" width="9.140625" style="1"/>
  </cols>
  <sheetData>
    <row r="1" spans="1:23" s="89" customFormat="1" ht="15.75" x14ac:dyDescent="0.25">
      <c r="A1" s="90" t="s">
        <v>40</v>
      </c>
      <c r="B1" s="88"/>
      <c r="C1" s="88"/>
      <c r="D1" s="88"/>
      <c r="E1" s="88"/>
      <c r="F1" s="88"/>
      <c r="G1" s="88"/>
      <c r="H1" s="91" t="s">
        <v>41</v>
      </c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</row>
    <row r="2" spans="1:23" s="89" customFormat="1" x14ac:dyDescent="0.2">
      <c r="A2" s="98" t="s">
        <v>44</v>
      </c>
      <c r="B2" s="88"/>
      <c r="C2" s="88"/>
      <c r="D2" s="88"/>
      <c r="E2" s="88"/>
      <c r="F2" s="88"/>
      <c r="G2" s="88"/>
      <c r="H2" s="98" t="s">
        <v>44</v>
      </c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</row>
    <row r="3" spans="1:23" s="89" customFormat="1" x14ac:dyDescent="0.2">
      <c r="A3" s="98" t="s">
        <v>45</v>
      </c>
      <c r="B3" s="92"/>
      <c r="C3" s="92"/>
      <c r="D3" s="92"/>
      <c r="E3" s="92"/>
      <c r="F3" s="92"/>
      <c r="G3" s="92"/>
      <c r="H3" s="98" t="s">
        <v>45</v>
      </c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</row>
    <row r="4" spans="1:23" s="89" customFormat="1" x14ac:dyDescent="0.2">
      <c r="A4" s="89" t="s">
        <v>42</v>
      </c>
      <c r="B4" s="92"/>
      <c r="C4" s="92"/>
      <c r="D4" s="92"/>
      <c r="E4" s="92"/>
      <c r="F4" s="92"/>
      <c r="G4" s="92"/>
      <c r="H4" s="99" t="s">
        <v>43</v>
      </c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</row>
    <row r="5" spans="1:23" s="89" customFormat="1" x14ac:dyDescent="0.2">
      <c r="A5" s="92"/>
      <c r="B5" s="92"/>
      <c r="C5" s="92"/>
      <c r="D5" s="92"/>
      <c r="E5" s="92"/>
      <c r="F5" s="92"/>
      <c r="G5" s="92"/>
      <c r="H5" s="92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</row>
    <row r="6" spans="1:23" s="5" customFormat="1" x14ac:dyDescent="0.2">
      <c r="A6" s="6" t="s">
        <v>81</v>
      </c>
      <c r="B6" s="4"/>
      <c r="C6" s="4"/>
      <c r="D6" s="4"/>
      <c r="L6" s="31"/>
    </row>
    <row r="7" spans="1:23" s="5" customFormat="1" x14ac:dyDescent="0.2">
      <c r="A7" s="3"/>
      <c r="B7" s="4"/>
      <c r="C7" s="4"/>
      <c r="D7" s="4"/>
      <c r="L7" s="31"/>
    </row>
    <row r="8" spans="1:23" s="5" customFormat="1" x14ac:dyDescent="0.2">
      <c r="A8" s="6" t="s">
        <v>46</v>
      </c>
      <c r="B8" s="4"/>
      <c r="C8" s="4"/>
      <c r="D8" s="4"/>
      <c r="L8" s="31"/>
    </row>
    <row r="9" spans="1:23" s="95" customFormat="1" x14ac:dyDescent="0.2">
      <c r="A9" s="96"/>
      <c r="B9" s="94"/>
      <c r="C9" s="94"/>
      <c r="D9" s="94"/>
      <c r="L9" s="97"/>
    </row>
    <row r="10" spans="1:23" s="5" customFormat="1" ht="15" x14ac:dyDescent="0.25">
      <c r="A10" s="102" t="s">
        <v>37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7"/>
      <c r="P10" s="7"/>
      <c r="Q10" s="7"/>
      <c r="R10" s="7"/>
      <c r="S10" s="7"/>
      <c r="T10" s="7"/>
      <c r="U10" s="7"/>
      <c r="V10" s="7"/>
      <c r="W10" s="7"/>
    </row>
    <row r="11" spans="1:23" s="5" customFormat="1" ht="12" x14ac:dyDescent="0.2">
      <c r="A11" s="103" t="s">
        <v>33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8"/>
      <c r="P11" s="8"/>
      <c r="Q11" s="8"/>
      <c r="R11" s="8"/>
      <c r="S11" s="8"/>
      <c r="T11" s="8"/>
      <c r="U11" s="8"/>
      <c r="V11" s="8"/>
      <c r="W11" s="8"/>
    </row>
    <row r="12" spans="1:23" s="5" customFormat="1" ht="12" x14ac:dyDescent="0.2">
      <c r="A12" s="103" t="s">
        <v>47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8"/>
      <c r="P12" s="8"/>
      <c r="Q12" s="8"/>
      <c r="R12" s="8"/>
      <c r="S12" s="8"/>
      <c r="T12" s="8"/>
      <c r="U12" s="8"/>
      <c r="V12" s="8"/>
      <c r="W12" s="8"/>
    </row>
    <row r="13" spans="1:23" s="5" customFormat="1" ht="12" x14ac:dyDescent="0.2">
      <c r="A13" s="104" t="s">
        <v>3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6"/>
      <c r="P13" s="6"/>
      <c r="Q13" s="6"/>
      <c r="R13" s="6"/>
      <c r="S13" s="6"/>
      <c r="T13" s="6"/>
      <c r="U13" s="6"/>
      <c r="V13" s="6"/>
      <c r="W13" s="6"/>
    </row>
    <row r="14" spans="1:23" s="5" customFormat="1" x14ac:dyDescent="0.2">
      <c r="L14" s="31"/>
    </row>
    <row r="15" spans="1:23" s="5" customFormat="1" ht="12.75" customHeight="1" x14ac:dyDescent="0.2">
      <c r="G15" s="131" t="s">
        <v>19</v>
      </c>
      <c r="H15" s="132"/>
      <c r="I15" s="132"/>
      <c r="J15" s="131" t="s">
        <v>20</v>
      </c>
      <c r="K15" s="132"/>
      <c r="L15" s="132"/>
      <c r="M15" s="133"/>
      <c r="N15" s="32"/>
      <c r="O15" s="32"/>
      <c r="P15" s="32"/>
      <c r="Q15" s="32"/>
      <c r="R15" s="32"/>
      <c r="S15" s="32"/>
      <c r="T15" s="32"/>
      <c r="U15" s="32"/>
      <c r="V15" s="32"/>
      <c r="W15" s="32"/>
    </row>
    <row r="16" spans="1:23" s="5" customFormat="1" x14ac:dyDescent="0.2">
      <c r="D16" s="3" t="s">
        <v>4</v>
      </c>
      <c r="G16" s="112">
        <f>1057.94/1000</f>
        <v>1.0579400000000001</v>
      </c>
      <c r="H16" s="113"/>
      <c r="I16" s="33" t="s">
        <v>5</v>
      </c>
      <c r="J16" s="114">
        <f>10811.91/1000</f>
        <v>10.811909999999999</v>
      </c>
      <c r="K16" s="115"/>
      <c r="L16" s="34"/>
      <c r="M16" s="9" t="s">
        <v>5</v>
      </c>
      <c r="N16" s="35"/>
      <c r="O16" s="35"/>
      <c r="P16" s="35"/>
      <c r="Q16" s="35"/>
      <c r="R16" s="35"/>
      <c r="S16" s="35"/>
      <c r="T16" s="35"/>
      <c r="U16" s="35"/>
      <c r="V16" s="35"/>
      <c r="W16" s="36"/>
    </row>
    <row r="17" spans="1:23" s="5" customFormat="1" x14ac:dyDescent="0.2">
      <c r="D17" s="11" t="s">
        <v>35</v>
      </c>
      <c r="F17" s="12"/>
      <c r="G17" s="112">
        <f>0/1000</f>
        <v>0</v>
      </c>
      <c r="H17" s="113"/>
      <c r="I17" s="9" t="s">
        <v>5</v>
      </c>
      <c r="J17" s="114">
        <f>0/1000</f>
        <v>0</v>
      </c>
      <c r="K17" s="115"/>
      <c r="L17" s="34"/>
      <c r="M17" s="9" t="s">
        <v>5</v>
      </c>
      <c r="N17" s="35"/>
      <c r="O17" s="48"/>
      <c r="P17" s="48"/>
      <c r="Q17" s="48"/>
      <c r="R17" s="48"/>
      <c r="S17" s="35"/>
      <c r="T17" s="35"/>
    </row>
    <row r="18" spans="1:23" s="5" customFormat="1" x14ac:dyDescent="0.2">
      <c r="D18" s="11" t="s">
        <v>36</v>
      </c>
      <c r="F18" s="12"/>
      <c r="G18" s="112">
        <f>0/1000</f>
        <v>0</v>
      </c>
      <c r="H18" s="113"/>
      <c r="I18" s="9" t="s">
        <v>5</v>
      </c>
      <c r="J18" s="114">
        <f>0/1000</f>
        <v>0</v>
      </c>
      <c r="K18" s="115"/>
      <c r="L18" s="34"/>
      <c r="M18" s="9" t="s">
        <v>5</v>
      </c>
      <c r="N18" s="35"/>
      <c r="O18" s="49"/>
      <c r="P18" s="49"/>
      <c r="Q18" s="49"/>
      <c r="R18" s="49"/>
      <c r="S18" s="35"/>
      <c r="T18" s="35"/>
    </row>
    <row r="19" spans="1:23" s="5" customFormat="1" x14ac:dyDescent="0.2">
      <c r="D19" s="3" t="s">
        <v>6</v>
      </c>
      <c r="G19" s="112">
        <f>(O19+O20)/1000</f>
        <v>3.1899999999999998E-2</v>
      </c>
      <c r="H19" s="113"/>
      <c r="I19" s="33" t="s">
        <v>7</v>
      </c>
      <c r="J19" s="114">
        <f>(P19+P20)/1000</f>
        <v>3.1899999999999998E-2</v>
      </c>
      <c r="K19" s="115"/>
      <c r="L19" s="13">
        <v>565.74</v>
      </c>
      <c r="M19" s="9" t="s">
        <v>7</v>
      </c>
      <c r="N19" s="35"/>
      <c r="O19" s="13">
        <v>31.9</v>
      </c>
      <c r="P19" s="14">
        <v>31.9</v>
      </c>
      <c r="Q19" s="35"/>
      <c r="R19" s="35"/>
      <c r="S19" s="35"/>
      <c r="T19" s="35"/>
      <c r="U19" s="35"/>
      <c r="V19" s="35"/>
      <c r="W19" s="36"/>
    </row>
    <row r="20" spans="1:23" s="5" customFormat="1" x14ac:dyDescent="0.2">
      <c r="D20" s="3" t="s">
        <v>8</v>
      </c>
      <c r="G20" s="112">
        <f>565.74/1000</f>
        <v>0.56574000000000002</v>
      </c>
      <c r="H20" s="113"/>
      <c r="I20" s="33" t="s">
        <v>5</v>
      </c>
      <c r="J20" s="114">
        <f>5781.77/1000</f>
        <v>5.7817700000000007</v>
      </c>
      <c r="K20" s="115"/>
      <c r="L20" s="14">
        <v>5781.77</v>
      </c>
      <c r="M20" s="9" t="s">
        <v>5</v>
      </c>
      <c r="N20" s="35"/>
      <c r="O20" s="13"/>
      <c r="P20" s="14"/>
      <c r="Q20" s="13">
        <v>565.74</v>
      </c>
      <c r="R20" s="14">
        <v>5781.77</v>
      </c>
      <c r="S20" s="35"/>
      <c r="T20" s="35"/>
      <c r="U20" s="35"/>
      <c r="V20" s="35"/>
      <c r="W20" s="36"/>
    </row>
    <row r="21" spans="1:23" s="5" customFormat="1" x14ac:dyDescent="0.2">
      <c r="F21" s="4"/>
      <c r="G21" s="15"/>
      <c r="H21" s="15"/>
      <c r="I21" s="16"/>
      <c r="J21" s="17"/>
      <c r="K21" s="37"/>
      <c r="L21" s="13">
        <v>0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8"/>
    </row>
    <row r="22" spans="1:23" s="5" customFormat="1" thickBot="1" x14ac:dyDescent="0.25">
      <c r="A22" s="52" t="s">
        <v>48</v>
      </c>
      <c r="D22" s="5" t="s">
        <v>82</v>
      </c>
    </row>
    <row r="23" spans="1:23" s="21" customFormat="1" ht="23.25" customHeight="1" thickBot="1" x14ac:dyDescent="0.25">
      <c r="A23" s="122" t="s">
        <v>9</v>
      </c>
      <c r="B23" s="122" t="s">
        <v>0</v>
      </c>
      <c r="C23" s="122" t="s">
        <v>21</v>
      </c>
      <c r="D23" s="39" t="s">
        <v>22</v>
      </c>
      <c r="E23" s="122" t="s">
        <v>23</v>
      </c>
      <c r="F23" s="126" t="s">
        <v>24</v>
      </c>
      <c r="G23" s="127"/>
      <c r="H23" s="126" t="s">
        <v>25</v>
      </c>
      <c r="I23" s="130"/>
      <c r="J23" s="130"/>
      <c r="K23" s="127"/>
      <c r="L23" s="40"/>
      <c r="M23" s="122" t="s">
        <v>26</v>
      </c>
      <c r="N23" s="122" t="s">
        <v>27</v>
      </c>
    </row>
    <row r="24" spans="1:23" s="21" customFormat="1" ht="19.5" customHeight="1" thickBot="1" x14ac:dyDescent="0.25">
      <c r="A24" s="123"/>
      <c r="B24" s="123"/>
      <c r="C24" s="123"/>
      <c r="D24" s="122" t="s">
        <v>32</v>
      </c>
      <c r="E24" s="123"/>
      <c r="F24" s="128"/>
      <c r="G24" s="129"/>
      <c r="H24" s="124" t="s">
        <v>28</v>
      </c>
      <c r="I24" s="125"/>
      <c r="J24" s="124" t="s">
        <v>29</v>
      </c>
      <c r="K24" s="125"/>
      <c r="L24" s="41"/>
      <c r="M24" s="123"/>
      <c r="N24" s="123"/>
    </row>
    <row r="25" spans="1:23" s="21" customFormat="1" ht="19.5" customHeight="1" x14ac:dyDescent="0.2">
      <c r="A25" s="123"/>
      <c r="B25" s="123"/>
      <c r="C25" s="123"/>
      <c r="D25" s="123"/>
      <c r="E25" s="123"/>
      <c r="F25" s="67" t="s">
        <v>30</v>
      </c>
      <c r="G25" s="67" t="s">
        <v>31</v>
      </c>
      <c r="H25" s="67" t="s">
        <v>30</v>
      </c>
      <c r="I25" s="67" t="s">
        <v>31</v>
      </c>
      <c r="J25" s="67" t="s">
        <v>30</v>
      </c>
      <c r="K25" s="67" t="s">
        <v>31</v>
      </c>
      <c r="L25" s="41"/>
      <c r="M25" s="123"/>
      <c r="N25" s="123"/>
    </row>
    <row r="26" spans="1:23" x14ac:dyDescent="0.2">
      <c r="A26" s="68">
        <v>1</v>
      </c>
      <c r="B26" s="68">
        <v>2</v>
      </c>
      <c r="C26" s="68">
        <v>3</v>
      </c>
      <c r="D26" s="68">
        <v>4</v>
      </c>
      <c r="E26" s="68">
        <v>5</v>
      </c>
      <c r="F26" s="68">
        <v>6</v>
      </c>
      <c r="G26" s="68">
        <v>7</v>
      </c>
      <c r="H26" s="68">
        <v>8</v>
      </c>
      <c r="I26" s="68">
        <v>9</v>
      </c>
      <c r="J26" s="68">
        <v>10</v>
      </c>
      <c r="K26" s="68">
        <v>11</v>
      </c>
      <c r="L26" s="69"/>
      <c r="M26" s="68">
        <v>12</v>
      </c>
      <c r="N26" s="68">
        <v>13</v>
      </c>
    </row>
    <row r="27" spans="1:23" s="4" customFormat="1" ht="17.850000000000001" customHeight="1" x14ac:dyDescent="0.2">
      <c r="A27" s="121" t="s">
        <v>61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</row>
    <row r="28" spans="1:23" s="4" customFormat="1" ht="17.850000000000001" customHeight="1" x14ac:dyDescent="0.2">
      <c r="A28" s="121" t="s">
        <v>62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</row>
    <row r="29" spans="1:23" s="4" customFormat="1" ht="24" x14ac:dyDescent="0.2">
      <c r="A29" s="70">
        <v>1</v>
      </c>
      <c r="B29" s="71" t="s">
        <v>63</v>
      </c>
      <c r="C29" s="56" t="s">
        <v>64</v>
      </c>
      <c r="D29" s="72" t="s">
        <v>65</v>
      </c>
      <c r="E29" s="73">
        <v>24</v>
      </c>
      <c r="F29" s="58" t="s">
        <v>66</v>
      </c>
      <c r="G29" s="58">
        <v>447.12</v>
      </c>
      <c r="H29" s="74"/>
      <c r="I29" s="74"/>
      <c r="J29" s="58" t="s">
        <v>67</v>
      </c>
      <c r="K29" s="58">
        <v>4614.24</v>
      </c>
      <c r="L29" s="75"/>
      <c r="M29" s="74">
        <f>IF(ISNUMBER(K29/G29),IF(NOT(K29/G29=0),K29/G29, " "), " ")</f>
        <v>10.319914117015566</v>
      </c>
      <c r="N29" s="72"/>
    </row>
    <row r="30" spans="1:23" s="4" customFormat="1" ht="24" x14ac:dyDescent="0.2">
      <c r="A30" s="70">
        <v>2</v>
      </c>
      <c r="B30" s="71" t="s">
        <v>68</v>
      </c>
      <c r="C30" s="56" t="s">
        <v>69</v>
      </c>
      <c r="D30" s="72" t="s">
        <v>65</v>
      </c>
      <c r="E30" s="73">
        <v>4.5</v>
      </c>
      <c r="F30" s="58" t="s">
        <v>70</v>
      </c>
      <c r="G30" s="58">
        <v>63.09</v>
      </c>
      <c r="H30" s="74"/>
      <c r="I30" s="74"/>
      <c r="J30" s="58" t="s">
        <v>71</v>
      </c>
      <c r="K30" s="58">
        <v>621.67999999999995</v>
      </c>
      <c r="L30" s="75"/>
      <c r="M30" s="74">
        <f>IF(ISNUMBER(K30/G30),IF(NOT(K30/G30=0),K30/G30, " "), " ")</f>
        <v>9.8538595656997927</v>
      </c>
      <c r="N30" s="72"/>
    </row>
    <row r="31" spans="1:23" s="4" customFormat="1" ht="24" x14ac:dyDescent="0.2">
      <c r="A31" s="70">
        <v>3</v>
      </c>
      <c r="B31" s="71" t="s">
        <v>72</v>
      </c>
      <c r="C31" s="56" t="s">
        <v>69</v>
      </c>
      <c r="D31" s="72" t="s">
        <v>65</v>
      </c>
      <c r="E31" s="73">
        <v>3.4</v>
      </c>
      <c r="F31" s="58" t="s">
        <v>73</v>
      </c>
      <c r="G31" s="58">
        <v>55.52</v>
      </c>
      <c r="H31" s="74"/>
      <c r="I31" s="74"/>
      <c r="J31" s="58" t="s">
        <v>74</v>
      </c>
      <c r="K31" s="58">
        <v>545.84</v>
      </c>
      <c r="L31" s="75"/>
      <c r="M31" s="74">
        <f>IF(ISNUMBER(K31/G31),IF(NOT(K31/G31=0),K31/G31, " "), " ")</f>
        <v>9.8314121037463984</v>
      </c>
      <c r="N31" s="72"/>
    </row>
    <row r="32" spans="1:23" s="4" customFormat="1" ht="24" x14ac:dyDescent="0.2">
      <c r="A32" s="80"/>
      <c r="B32" s="81" t="s">
        <v>75</v>
      </c>
      <c r="C32" s="82" t="s">
        <v>76</v>
      </c>
      <c r="D32" s="83" t="s">
        <v>77</v>
      </c>
      <c r="E32" s="84"/>
      <c r="F32" s="85" t="s">
        <v>78</v>
      </c>
      <c r="G32" s="85">
        <v>565.74</v>
      </c>
      <c r="H32" s="86"/>
      <c r="I32" s="86"/>
      <c r="J32" s="85" t="s">
        <v>78</v>
      </c>
      <c r="K32" s="85">
        <v>5781.77</v>
      </c>
      <c r="L32" s="87"/>
      <c r="M32" s="86">
        <f>IF(ISNUMBER(K32/G32),IF(NOT(K32/G32=0),K32/G32, " "), " ")</f>
        <v>10.219835967052003</v>
      </c>
      <c r="N32" s="83"/>
    </row>
    <row r="33" spans="1:14" s="4" customFormat="1" x14ac:dyDescent="0.2">
      <c r="A33" s="120" t="s">
        <v>52</v>
      </c>
      <c r="B33" s="106"/>
      <c r="C33" s="106"/>
      <c r="D33" s="106"/>
      <c r="E33" s="106"/>
      <c r="F33" s="106"/>
      <c r="G33" s="58">
        <v>565.74</v>
      </c>
      <c r="H33" s="74"/>
      <c r="I33" s="74"/>
      <c r="J33" s="74"/>
      <c r="K33" s="58">
        <v>5781.77</v>
      </c>
      <c r="L33" s="75"/>
      <c r="M33" s="74">
        <f t="shared" ref="M33:M41" ca="1" si="0">IF(ISNUMBER(INDIRECT("K" &amp; ROW())/INDIRECT("G" &amp; ROW())),INDIRECT("K" &amp; ROW())/INDIRECT("G" &amp; ROW()), " ")</f>
        <v>10.219835967052003</v>
      </c>
      <c r="N33" s="72" t="s">
        <v>79</v>
      </c>
    </row>
    <row r="34" spans="1:14" s="4" customFormat="1" x14ac:dyDescent="0.2">
      <c r="A34" s="120" t="s">
        <v>53</v>
      </c>
      <c r="B34" s="106"/>
      <c r="C34" s="106"/>
      <c r="D34" s="106"/>
      <c r="E34" s="106"/>
      <c r="F34" s="106"/>
      <c r="G34" s="58"/>
      <c r="H34" s="74"/>
      <c r="I34" s="74"/>
      <c r="J34" s="74"/>
      <c r="K34" s="58"/>
      <c r="L34" s="75"/>
      <c r="M34" s="74" t="str">
        <f t="shared" ca="1" si="0"/>
        <v xml:space="preserve"> </v>
      </c>
      <c r="N34" s="72" t="s">
        <v>79</v>
      </c>
    </row>
    <row r="35" spans="1:14" s="4" customFormat="1" x14ac:dyDescent="0.2">
      <c r="A35" s="120" t="s">
        <v>54</v>
      </c>
      <c r="B35" s="106"/>
      <c r="C35" s="106"/>
      <c r="D35" s="106"/>
      <c r="E35" s="106"/>
      <c r="F35" s="106"/>
      <c r="G35" s="58">
        <v>565.74</v>
      </c>
      <c r="H35" s="74"/>
      <c r="I35" s="74"/>
      <c r="J35" s="74"/>
      <c r="K35" s="58">
        <v>5781.77</v>
      </c>
      <c r="L35" s="75"/>
      <c r="M35" s="74">
        <f t="shared" ca="1" si="0"/>
        <v>10.219835967052003</v>
      </c>
      <c r="N35" s="72" t="s">
        <v>79</v>
      </c>
    </row>
    <row r="36" spans="1:14" s="4" customFormat="1" x14ac:dyDescent="0.2">
      <c r="A36" s="119" t="s">
        <v>55</v>
      </c>
      <c r="B36" s="101"/>
      <c r="C36" s="101"/>
      <c r="D36" s="101"/>
      <c r="E36" s="101"/>
      <c r="F36" s="101"/>
      <c r="G36" s="77">
        <v>311.16000000000003</v>
      </c>
      <c r="H36" s="78"/>
      <c r="I36" s="78"/>
      <c r="J36" s="78"/>
      <c r="K36" s="77">
        <v>3179.97</v>
      </c>
      <c r="L36" s="79"/>
      <c r="M36" s="78">
        <f t="shared" ca="1" si="0"/>
        <v>10.219726185885074</v>
      </c>
      <c r="N36" s="76" t="s">
        <v>79</v>
      </c>
    </row>
    <row r="37" spans="1:14" s="4" customFormat="1" x14ac:dyDescent="0.2">
      <c r="A37" s="119" t="s">
        <v>56</v>
      </c>
      <c r="B37" s="101"/>
      <c r="C37" s="101"/>
      <c r="D37" s="101"/>
      <c r="E37" s="101"/>
      <c r="F37" s="101"/>
      <c r="G37" s="77">
        <v>181.04</v>
      </c>
      <c r="H37" s="78"/>
      <c r="I37" s="78"/>
      <c r="J37" s="78"/>
      <c r="K37" s="77">
        <v>1850.17</v>
      </c>
      <c r="L37" s="79"/>
      <c r="M37" s="78">
        <f t="shared" ca="1" si="0"/>
        <v>10.219675209898366</v>
      </c>
      <c r="N37" s="76" t="s">
        <v>79</v>
      </c>
    </row>
    <row r="38" spans="1:14" s="4" customFormat="1" x14ac:dyDescent="0.2">
      <c r="A38" s="119" t="s">
        <v>57</v>
      </c>
      <c r="B38" s="101"/>
      <c r="C38" s="101"/>
      <c r="D38" s="101"/>
      <c r="E38" s="101"/>
      <c r="F38" s="101"/>
      <c r="G38" s="77"/>
      <c r="H38" s="78"/>
      <c r="I38" s="78"/>
      <c r="J38" s="78"/>
      <c r="K38" s="77"/>
      <c r="L38" s="79"/>
      <c r="M38" s="78" t="str">
        <f t="shared" ca="1" si="0"/>
        <v xml:space="preserve"> </v>
      </c>
      <c r="N38" s="76" t="s">
        <v>79</v>
      </c>
    </row>
    <row r="39" spans="1:14" s="4" customFormat="1" x14ac:dyDescent="0.2">
      <c r="A39" s="120" t="s">
        <v>58</v>
      </c>
      <c r="B39" s="106"/>
      <c r="C39" s="106"/>
      <c r="D39" s="106"/>
      <c r="E39" s="106"/>
      <c r="F39" s="106"/>
      <c r="G39" s="58">
        <v>1057.94</v>
      </c>
      <c r="H39" s="74"/>
      <c r="I39" s="74"/>
      <c r="J39" s="74"/>
      <c r="K39" s="58">
        <v>10811.91</v>
      </c>
      <c r="L39" s="75"/>
      <c r="M39" s="74">
        <f t="shared" ca="1" si="0"/>
        <v>10.219776168780838</v>
      </c>
      <c r="N39" s="72" t="s">
        <v>79</v>
      </c>
    </row>
    <row r="40" spans="1:14" s="4" customFormat="1" x14ac:dyDescent="0.2">
      <c r="A40" s="120" t="s">
        <v>59</v>
      </c>
      <c r="B40" s="106"/>
      <c r="C40" s="106"/>
      <c r="D40" s="106"/>
      <c r="E40" s="106"/>
      <c r="F40" s="106"/>
      <c r="G40" s="58">
        <v>1057.94</v>
      </c>
      <c r="H40" s="74"/>
      <c r="I40" s="74"/>
      <c r="J40" s="74"/>
      <c r="K40" s="58">
        <v>10811.91</v>
      </c>
      <c r="L40" s="75"/>
      <c r="M40" s="74">
        <f t="shared" ca="1" si="0"/>
        <v>10.219776168780838</v>
      </c>
      <c r="N40" s="72" t="s">
        <v>79</v>
      </c>
    </row>
    <row r="41" spans="1:14" s="4" customFormat="1" x14ac:dyDescent="0.2">
      <c r="A41" s="119" t="s">
        <v>60</v>
      </c>
      <c r="B41" s="101"/>
      <c r="C41" s="101"/>
      <c r="D41" s="101"/>
      <c r="E41" s="101"/>
      <c r="F41" s="101"/>
      <c r="G41" s="77">
        <v>1057.94</v>
      </c>
      <c r="H41" s="78"/>
      <c r="I41" s="78"/>
      <c r="J41" s="78"/>
      <c r="K41" s="77">
        <v>10811.91</v>
      </c>
      <c r="L41" s="79"/>
      <c r="M41" s="78">
        <f t="shared" ca="1" si="0"/>
        <v>10.219776168780838</v>
      </c>
      <c r="N41" s="76" t="s">
        <v>79</v>
      </c>
    </row>
    <row r="42" spans="1:14" s="4" customFormat="1" x14ac:dyDescent="0.2">
      <c r="A42" s="12"/>
      <c r="B42" s="42"/>
      <c r="C42" s="22"/>
      <c r="D42" s="43"/>
      <c r="E42" s="43"/>
      <c r="F42" s="44"/>
      <c r="G42" s="23"/>
      <c r="H42" s="44"/>
      <c r="I42" s="44"/>
      <c r="J42" s="44"/>
      <c r="K42" s="23"/>
      <c r="L42" s="45"/>
      <c r="M42" s="44"/>
      <c r="N42" s="46"/>
    </row>
    <row r="43" spans="1:14" s="4" customFormat="1" x14ac:dyDescent="0.2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</row>
    <row r="44" spans="1:14" x14ac:dyDescent="0.2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7"/>
      <c r="M44" s="4"/>
      <c r="N44" s="4"/>
    </row>
    <row r="45" spans="1:14" s="4" customFormat="1" x14ac:dyDescent="0.2">
      <c r="A45" s="51" t="s">
        <v>49</v>
      </c>
      <c r="L45" s="47"/>
    </row>
    <row r="46" spans="1:14" s="4" customFormat="1" x14ac:dyDescent="0.2">
      <c r="A46" s="30"/>
      <c r="L46" s="47"/>
    </row>
    <row r="47" spans="1:14" s="4" customFormat="1" x14ac:dyDescent="0.2">
      <c r="A47" s="51" t="s">
        <v>50</v>
      </c>
      <c r="L47" s="47"/>
    </row>
    <row r="48" spans="1:14" s="4" customForma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</sheetData>
  <mergeCells count="38">
    <mergeCell ref="A10:N10"/>
    <mergeCell ref="A11:N11"/>
    <mergeCell ref="A12:N12"/>
    <mergeCell ref="A13:N13"/>
    <mergeCell ref="G15:I15"/>
    <mergeCell ref="G16:H16"/>
    <mergeCell ref="J16:K16"/>
    <mergeCell ref="G19:H19"/>
    <mergeCell ref="J15:M15"/>
    <mergeCell ref="G17:H17"/>
    <mergeCell ref="J17:K17"/>
    <mergeCell ref="G18:H18"/>
    <mergeCell ref="J18:K18"/>
    <mergeCell ref="J19:K19"/>
    <mergeCell ref="M23:M25"/>
    <mergeCell ref="N23:N25"/>
    <mergeCell ref="D24:D25"/>
    <mergeCell ref="H24:I24"/>
    <mergeCell ref="J24:K24"/>
    <mergeCell ref="F23:G24"/>
    <mergeCell ref="H23:K23"/>
    <mergeCell ref="G20:H20"/>
    <mergeCell ref="J20:K20"/>
    <mergeCell ref="A23:A25"/>
    <mergeCell ref="B23:B25"/>
    <mergeCell ref="C23:C25"/>
    <mergeCell ref="E23:E25"/>
    <mergeCell ref="A27:N27"/>
    <mergeCell ref="A28:N28"/>
    <mergeCell ref="A33:F33"/>
    <mergeCell ref="A34:F34"/>
    <mergeCell ref="A35:F35"/>
    <mergeCell ref="A41:F41"/>
    <mergeCell ref="A36:F36"/>
    <mergeCell ref="A37:F37"/>
    <mergeCell ref="A38:F38"/>
    <mergeCell ref="A39:F39"/>
    <mergeCell ref="A40:F4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19</xdr:row>
                    <xdr:rowOff>104775</xdr:rowOff>
                  </from>
                  <to>
                    <xdr:col>1</xdr:col>
                    <xdr:colOff>971550</xdr:colOff>
                    <xdr:row>21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Мои данные</vt:lpstr>
      <vt:lpstr>Ведомость ресурсов</vt:lpstr>
      <vt:lpstr>'Ведомость ресурсов'!Print_Titles</vt:lpstr>
      <vt:lpstr>'Мои данные'!Print_Titles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Романова Татьяна Вадимовна</cp:lastModifiedBy>
  <cp:lastPrinted>2010-11-13T04:25:45Z</cp:lastPrinted>
  <dcterms:created xsi:type="dcterms:W3CDTF">2003-01-28T12:33:10Z</dcterms:created>
  <dcterms:modified xsi:type="dcterms:W3CDTF">2019-08-29T11:57:50Z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